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dams\OneDrive - Indiana Toll Road Concession Company, LLC\Desktop\Projects\2025\Water Conveyance Design (PMO)\Bid Package\"/>
    </mc:Choice>
  </mc:AlternateContent>
  <xr:revisionPtr revIDLastSave="0" documentId="13_ncr:1_{5866436C-9F54-4DC3-B813-A3076CED4DA9}" xr6:coauthVersionLast="47" xr6:coauthVersionMax="47" xr10:uidLastSave="{00000000-0000-0000-0000-000000000000}"/>
  <bookViews>
    <workbookView xWindow="-120" yWindow="-120" windowWidth="23280" windowHeight="12480" xr2:uid="{C697FB1B-608F-4D70-AF63-2EF0076887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H38" i="1"/>
  <c r="K33" i="1"/>
  <c r="H33" i="1"/>
  <c r="K27" i="1"/>
  <c r="H27" i="1"/>
  <c r="K21" i="1"/>
  <c r="H21" i="1"/>
  <c r="K16" i="1"/>
  <c r="H16" i="1"/>
  <c r="K39" i="1" l="1"/>
  <c r="H39" i="1"/>
</calcChain>
</file>

<file path=xl/sharedStrings.xml><?xml version="1.0" encoding="utf-8"?>
<sst xmlns="http://schemas.openxmlformats.org/spreadsheetml/2006/main" count="66" uniqueCount="66">
  <si>
    <t>Toll Plazas</t>
  </si>
  <si>
    <t>Travel Plazas</t>
  </si>
  <si>
    <t>Maint.
District</t>
  </si>
  <si>
    <t>From
(miles)</t>
  </si>
  <si>
    <t>To
(miles)</t>
  </si>
  <si>
    <t>Total
miles</t>
  </si>
  <si>
    <t>Exit
Number</t>
  </si>
  <si>
    <t>Exit Name</t>
  </si>
  <si>
    <t>Number
of
Ramps</t>
  </si>
  <si>
    <t>Travel
Plaza</t>
  </si>
  <si>
    <t>Travel
Plaza
MP</t>
  </si>
  <si>
    <t>Number
of
Lots</t>
  </si>
  <si>
    <t>M-1</t>
  </si>
  <si>
    <t>Indianapolis Boulevard</t>
  </si>
  <si>
    <t>1N</t>
  </si>
  <si>
    <t>Westpoint Barrier</t>
  </si>
  <si>
    <t>1S</t>
  </si>
  <si>
    <t>SR 912 / Cline Avenue</t>
  </si>
  <si>
    <t>Calumet Avenue</t>
  </si>
  <si>
    <t>Cline Avenue</t>
  </si>
  <si>
    <t>14A</t>
  </si>
  <si>
    <t>Gary West</t>
  </si>
  <si>
    <t>14B</t>
  </si>
  <si>
    <t>Broadway</t>
  </si>
  <si>
    <t>Gary East</t>
  </si>
  <si>
    <t>Lake Station</t>
  </si>
  <si>
    <t>Willow Creek</t>
  </si>
  <si>
    <t>Portage Barrier</t>
  </si>
  <si>
    <t>M-2</t>
  </si>
  <si>
    <t>Valparaiso / Chesterton</t>
  </si>
  <si>
    <t>2N*</t>
  </si>
  <si>
    <t>Michigan City</t>
  </si>
  <si>
    <t>2S*</t>
  </si>
  <si>
    <t>LaPorte</t>
  </si>
  <si>
    <t>3N</t>
  </si>
  <si>
    <t>3S</t>
  </si>
  <si>
    <t>M-3</t>
  </si>
  <si>
    <t>South Bend West</t>
  </si>
  <si>
    <t>5N</t>
  </si>
  <si>
    <t>South Bend Norte Dame</t>
  </si>
  <si>
    <t>5S</t>
  </si>
  <si>
    <t>Mishawaka</t>
  </si>
  <si>
    <t>Elkhart</t>
  </si>
  <si>
    <t>M-4</t>
  </si>
  <si>
    <t>Elkhart - East</t>
  </si>
  <si>
    <t>6N*</t>
  </si>
  <si>
    <t>Bristol</t>
  </si>
  <si>
    <t>6S*</t>
  </si>
  <si>
    <t>Middlebury</t>
  </si>
  <si>
    <t>Howe - LaGrange</t>
  </si>
  <si>
    <t>M-5</t>
  </si>
  <si>
    <t>Angola</t>
  </si>
  <si>
    <t>7S</t>
  </si>
  <si>
    <t>Eastpoint</t>
  </si>
  <si>
    <t>7N</t>
  </si>
  <si>
    <t>8S**</t>
  </si>
  <si>
    <t>8N**</t>
  </si>
  <si>
    <t>Total</t>
  </si>
  <si>
    <t>* Truck parking Only</t>
  </si>
  <si>
    <t>** Former Travel Plaza (Currently Closed to Traffic)</t>
  </si>
  <si>
    <t>1 Ramp = Exit Ramp &amp; Entrance Ramp.  Therefore, most exits will have 2 ramps.</t>
  </si>
  <si>
    <t>Porter Maintenance</t>
  </si>
  <si>
    <t>Laporte Maintenance</t>
  </si>
  <si>
    <t>Steuben Maintenance</t>
  </si>
  <si>
    <t>Lagrange Maintenance</t>
  </si>
  <si>
    <t>Elkhart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</si>
</sst>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Trellis">
        <fgColor rgb="FF000000"/>
        <bgColor rgb="FFCACACA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0A72-0BD8-4FE8-8826-EFC7FDCE08C1}">
  <dimension ref="B1:K43"/>
  <sheetViews>
    <sheetView tabSelected="1" zoomScale="85" zoomScaleNormal="85" workbookViewId="0">
      <selection activeCell="S28" sqref="S28"/>
    </sheetView>
  </sheetViews>
  <sheetFormatPr defaultRowHeight="15" x14ac:dyDescent="0.25"/>
  <cols>
    <col min="7" max="7" width="21.5703125" bestFit="1" customWidth="1"/>
  </cols>
  <sheetData>
    <row r="1" spans="2:11" ht="15.75" thickBot="1" x14ac:dyDescent="0.3"/>
    <row r="2" spans="2:11" ht="16.5" thickTop="1" thickBot="1" x14ac:dyDescent="0.3">
      <c r="B2" s="31"/>
      <c r="C2" s="32"/>
      <c r="D2" s="32"/>
      <c r="E2" s="33"/>
      <c r="F2" s="34" t="s">
        <v>0</v>
      </c>
      <c r="G2" s="34"/>
      <c r="H2" s="34"/>
      <c r="I2" s="34" t="s">
        <v>1</v>
      </c>
      <c r="J2" s="34"/>
      <c r="K2" s="35"/>
    </row>
    <row r="3" spans="2:11" ht="39.75" thickTop="1" thickBot="1" x14ac:dyDescent="0.3"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3" t="s">
        <v>11</v>
      </c>
    </row>
    <row r="4" spans="2:11" ht="15.75" thickTop="1" x14ac:dyDescent="0.25">
      <c r="B4" s="4" t="s">
        <v>12</v>
      </c>
      <c r="C4" s="5">
        <v>0</v>
      </c>
      <c r="D4" s="5">
        <v>30</v>
      </c>
      <c r="E4" s="5">
        <v>30</v>
      </c>
      <c r="F4" s="5">
        <v>0</v>
      </c>
      <c r="G4" s="5" t="s">
        <v>13</v>
      </c>
      <c r="H4" s="5">
        <v>1</v>
      </c>
      <c r="I4" s="5" t="s">
        <v>14</v>
      </c>
      <c r="J4" s="5">
        <v>21.7</v>
      </c>
      <c r="K4" s="6">
        <v>1</v>
      </c>
    </row>
    <row r="5" spans="2:11" x14ac:dyDescent="0.25">
      <c r="B5" s="38"/>
      <c r="C5" s="39"/>
      <c r="D5" s="39"/>
      <c r="E5" s="40"/>
      <c r="F5" s="7">
        <v>1</v>
      </c>
      <c r="G5" s="7" t="s">
        <v>15</v>
      </c>
      <c r="H5" s="7">
        <v>1</v>
      </c>
      <c r="I5" s="7" t="s">
        <v>16</v>
      </c>
      <c r="J5" s="7">
        <v>21.7</v>
      </c>
      <c r="K5" s="8">
        <v>1</v>
      </c>
    </row>
    <row r="6" spans="2:11" x14ac:dyDescent="0.25">
      <c r="B6" s="41"/>
      <c r="C6" s="42"/>
      <c r="D6" s="42"/>
      <c r="E6" s="43"/>
      <c r="F6" s="7">
        <v>3</v>
      </c>
      <c r="G6" s="7" t="s">
        <v>17</v>
      </c>
      <c r="H6" s="7">
        <v>1</v>
      </c>
      <c r="I6" s="7"/>
      <c r="J6" s="7"/>
      <c r="K6" s="8"/>
    </row>
    <row r="7" spans="2:11" x14ac:dyDescent="0.25">
      <c r="B7" s="41"/>
      <c r="C7" s="42"/>
      <c r="D7" s="42"/>
      <c r="E7" s="43"/>
      <c r="F7" s="7">
        <v>5</v>
      </c>
      <c r="G7" s="7" t="s">
        <v>18</v>
      </c>
      <c r="H7" s="7">
        <v>2</v>
      </c>
      <c r="I7" s="7"/>
      <c r="J7" s="7"/>
      <c r="K7" s="8"/>
    </row>
    <row r="8" spans="2:11" x14ac:dyDescent="0.25">
      <c r="B8" s="41"/>
      <c r="C8" s="42"/>
      <c r="D8" s="42"/>
      <c r="E8" s="43"/>
      <c r="F8" s="7">
        <v>10</v>
      </c>
      <c r="G8" s="7" t="s">
        <v>19</v>
      </c>
      <c r="H8" s="7">
        <v>2</v>
      </c>
      <c r="I8" s="7"/>
      <c r="J8" s="7"/>
      <c r="K8" s="8"/>
    </row>
    <row r="9" spans="2:11" x14ac:dyDescent="0.25">
      <c r="B9" s="41"/>
      <c r="C9" s="42"/>
      <c r="D9" s="42"/>
      <c r="E9" s="43"/>
      <c r="F9" s="7" t="s">
        <v>20</v>
      </c>
      <c r="G9" s="7" t="s">
        <v>21</v>
      </c>
      <c r="H9" s="7">
        <v>2</v>
      </c>
      <c r="I9" s="7"/>
      <c r="J9" s="7"/>
      <c r="K9" s="8"/>
    </row>
    <row r="10" spans="2:11" x14ac:dyDescent="0.25">
      <c r="B10" s="41"/>
      <c r="C10" s="42"/>
      <c r="D10" s="42"/>
      <c r="E10" s="43"/>
      <c r="F10" s="7" t="s">
        <v>22</v>
      </c>
      <c r="G10" s="7" t="s">
        <v>23</v>
      </c>
      <c r="H10" s="7">
        <v>2</v>
      </c>
      <c r="I10" s="7"/>
      <c r="J10" s="7"/>
      <c r="K10" s="8"/>
    </row>
    <row r="11" spans="2:11" x14ac:dyDescent="0.25">
      <c r="B11" s="41"/>
      <c r="C11" s="42"/>
      <c r="D11" s="42"/>
      <c r="E11" s="43"/>
      <c r="F11" s="7">
        <v>17</v>
      </c>
      <c r="G11" s="7" t="s">
        <v>24</v>
      </c>
      <c r="H11" s="7">
        <v>2</v>
      </c>
      <c r="I11" s="7"/>
      <c r="J11" s="7"/>
      <c r="K11" s="8"/>
    </row>
    <row r="12" spans="2:11" x14ac:dyDescent="0.25">
      <c r="B12" s="41"/>
      <c r="C12" s="42"/>
      <c r="D12" s="42"/>
      <c r="E12" s="43"/>
      <c r="F12" s="7">
        <v>21</v>
      </c>
      <c r="G12" s="7" t="s">
        <v>25</v>
      </c>
      <c r="H12" s="7">
        <v>2</v>
      </c>
      <c r="I12" s="7"/>
      <c r="J12" s="7"/>
      <c r="K12" s="8"/>
    </row>
    <row r="13" spans="2:11" x14ac:dyDescent="0.25">
      <c r="B13" s="41"/>
      <c r="C13" s="42"/>
      <c r="D13" s="42"/>
      <c r="E13" s="43"/>
      <c r="F13" s="47">
        <v>22</v>
      </c>
      <c r="G13" s="47" t="s">
        <v>61</v>
      </c>
      <c r="H13" s="47">
        <v>0</v>
      </c>
      <c r="I13" s="7"/>
      <c r="J13" s="7"/>
      <c r="K13" s="8"/>
    </row>
    <row r="14" spans="2:11" x14ac:dyDescent="0.25">
      <c r="B14" s="41"/>
      <c r="C14" s="42"/>
      <c r="D14" s="42"/>
      <c r="E14" s="43"/>
      <c r="F14" s="7">
        <v>23</v>
      </c>
      <c r="G14" s="7" t="s">
        <v>26</v>
      </c>
      <c r="H14" s="7">
        <v>2</v>
      </c>
      <c r="I14" s="7"/>
      <c r="J14" s="7"/>
      <c r="K14" s="8"/>
    </row>
    <row r="15" spans="2:11" ht="15.75" thickBot="1" x14ac:dyDescent="0.3">
      <c r="B15" s="44"/>
      <c r="C15" s="45"/>
      <c r="D15" s="45"/>
      <c r="E15" s="46"/>
      <c r="F15" s="9">
        <v>24</v>
      </c>
      <c r="G15" s="9" t="s">
        <v>27</v>
      </c>
      <c r="H15" s="9">
        <v>1</v>
      </c>
      <c r="I15" s="9"/>
      <c r="J15" s="9"/>
      <c r="K15" s="10"/>
    </row>
    <row r="16" spans="2:11" ht="16.5" thickTop="1" thickBot="1" x14ac:dyDescent="0.3">
      <c r="B16" s="29"/>
      <c r="C16" s="30"/>
      <c r="D16" s="30"/>
      <c r="E16" s="30"/>
      <c r="F16" s="30"/>
      <c r="G16" s="30"/>
      <c r="H16" s="11">
        <f>SUM(H4:H15)</f>
        <v>18</v>
      </c>
      <c r="I16" s="30"/>
      <c r="J16" s="30"/>
      <c r="K16" s="12">
        <f>SUM(K4:K15)</f>
        <v>2</v>
      </c>
    </row>
    <row r="17" spans="2:11" ht="15.75" thickTop="1" x14ac:dyDescent="0.25">
      <c r="B17" s="4" t="s">
        <v>28</v>
      </c>
      <c r="C17" s="5">
        <v>30</v>
      </c>
      <c r="D17" s="5">
        <v>62</v>
      </c>
      <c r="E17" s="5">
        <v>32</v>
      </c>
      <c r="F17" s="5">
        <v>31</v>
      </c>
      <c r="G17" s="5" t="s">
        <v>29</v>
      </c>
      <c r="H17" s="5">
        <v>2</v>
      </c>
      <c r="I17" s="5" t="s">
        <v>30</v>
      </c>
      <c r="J17" s="5">
        <v>37.5</v>
      </c>
      <c r="K17" s="6">
        <v>1</v>
      </c>
    </row>
    <row r="18" spans="2:11" x14ac:dyDescent="0.25">
      <c r="B18" s="38"/>
      <c r="C18" s="39"/>
      <c r="D18" s="39"/>
      <c r="E18" s="40"/>
      <c r="F18" s="7">
        <v>39</v>
      </c>
      <c r="G18" s="7" t="s">
        <v>31</v>
      </c>
      <c r="H18" s="7">
        <v>2</v>
      </c>
      <c r="I18" s="7" t="s">
        <v>32</v>
      </c>
      <c r="J18" s="7">
        <v>37.5</v>
      </c>
      <c r="K18" s="8">
        <v>1</v>
      </c>
    </row>
    <row r="19" spans="2:11" x14ac:dyDescent="0.25">
      <c r="B19" s="41"/>
      <c r="C19" s="42"/>
      <c r="D19" s="42"/>
      <c r="E19" s="43"/>
      <c r="F19" s="7">
        <v>49</v>
      </c>
      <c r="G19" s="7" t="s">
        <v>33</v>
      </c>
      <c r="H19" s="7">
        <v>2</v>
      </c>
      <c r="I19" s="7" t="s">
        <v>34</v>
      </c>
      <c r="J19" s="7">
        <v>55.9</v>
      </c>
      <c r="K19" s="8">
        <v>1</v>
      </c>
    </row>
    <row r="20" spans="2:11" ht="15.75" thickBot="1" x14ac:dyDescent="0.3">
      <c r="B20" s="44"/>
      <c r="C20" s="45"/>
      <c r="D20" s="45"/>
      <c r="E20" s="46"/>
      <c r="F20" s="47">
        <v>52</v>
      </c>
      <c r="G20" s="47" t="s">
        <v>62</v>
      </c>
      <c r="H20" s="47">
        <v>0</v>
      </c>
      <c r="I20" s="9" t="s">
        <v>35</v>
      </c>
      <c r="J20" s="9">
        <v>55.9</v>
      </c>
      <c r="K20" s="10">
        <v>1</v>
      </c>
    </row>
    <row r="21" spans="2:11" ht="16.5" thickTop="1" thickBot="1" x14ac:dyDescent="0.3">
      <c r="B21" s="29"/>
      <c r="C21" s="30"/>
      <c r="D21" s="30"/>
      <c r="E21" s="30"/>
      <c r="F21" s="30"/>
      <c r="G21" s="30"/>
      <c r="H21" s="11">
        <f>SUM(H17:H20)</f>
        <v>6</v>
      </c>
      <c r="I21" s="30"/>
      <c r="J21" s="30"/>
      <c r="K21" s="12">
        <f>SUM(K17:K20)</f>
        <v>4</v>
      </c>
    </row>
    <row r="22" spans="2:11" ht="15.75" thickTop="1" x14ac:dyDescent="0.25">
      <c r="B22" s="4" t="s">
        <v>36</v>
      </c>
      <c r="C22" s="5">
        <v>62</v>
      </c>
      <c r="D22" s="5">
        <v>92</v>
      </c>
      <c r="E22" s="5">
        <v>30</v>
      </c>
      <c r="F22" s="5">
        <v>72</v>
      </c>
      <c r="G22" s="5" t="s">
        <v>37</v>
      </c>
      <c r="H22" s="5">
        <v>2</v>
      </c>
      <c r="I22" s="13" t="s">
        <v>38</v>
      </c>
      <c r="J22" s="5">
        <v>90</v>
      </c>
      <c r="K22" s="6">
        <v>1</v>
      </c>
    </row>
    <row r="23" spans="2:11" x14ac:dyDescent="0.25">
      <c r="B23" s="38"/>
      <c r="C23" s="39"/>
      <c r="D23" s="39"/>
      <c r="E23" s="40"/>
      <c r="F23" s="7">
        <v>77</v>
      </c>
      <c r="G23" s="7" t="s">
        <v>39</v>
      </c>
      <c r="H23" s="7">
        <v>2</v>
      </c>
      <c r="I23" s="14" t="s">
        <v>40</v>
      </c>
      <c r="J23" s="7">
        <v>90</v>
      </c>
      <c r="K23" s="8">
        <v>1</v>
      </c>
    </row>
    <row r="24" spans="2:11" x14ac:dyDescent="0.25">
      <c r="B24" s="41"/>
      <c r="C24" s="42"/>
      <c r="D24" s="42"/>
      <c r="E24" s="43"/>
      <c r="F24" s="7">
        <v>83</v>
      </c>
      <c r="G24" s="7" t="s">
        <v>41</v>
      </c>
      <c r="H24" s="7">
        <v>2</v>
      </c>
      <c r="I24" s="5"/>
      <c r="J24" s="5"/>
      <c r="K24" s="6"/>
    </row>
    <row r="25" spans="2:11" x14ac:dyDescent="0.25">
      <c r="B25" s="41"/>
      <c r="C25" s="42"/>
      <c r="D25" s="42"/>
      <c r="E25" s="43"/>
      <c r="F25" s="47">
        <v>87</v>
      </c>
      <c r="G25" s="47" t="s">
        <v>65</v>
      </c>
      <c r="H25" s="47">
        <v>0</v>
      </c>
      <c r="I25" s="36"/>
      <c r="J25" s="36"/>
      <c r="K25" s="37"/>
    </row>
    <row r="26" spans="2:11" ht="15.75" thickBot="1" x14ac:dyDescent="0.3">
      <c r="B26" s="44"/>
      <c r="C26" s="45"/>
      <c r="D26" s="45"/>
      <c r="E26" s="46"/>
      <c r="F26" s="9">
        <v>92</v>
      </c>
      <c r="G26" s="9" t="s">
        <v>42</v>
      </c>
      <c r="H26" s="9">
        <v>2</v>
      </c>
      <c r="I26" s="9"/>
      <c r="J26" s="9"/>
      <c r="K26" s="10"/>
    </row>
    <row r="27" spans="2:11" ht="16.5" thickTop="1" thickBot="1" x14ac:dyDescent="0.3">
      <c r="B27" s="29"/>
      <c r="C27" s="30"/>
      <c r="D27" s="30"/>
      <c r="E27" s="30"/>
      <c r="F27" s="30"/>
      <c r="G27" s="30"/>
      <c r="H27" s="11">
        <f>SUM(H22:H26)</f>
        <v>8</v>
      </c>
      <c r="I27" s="30"/>
      <c r="J27" s="30"/>
      <c r="K27" s="12">
        <f>SUM(K22:K26)</f>
        <v>2</v>
      </c>
    </row>
    <row r="28" spans="2:11" ht="15.75" thickTop="1" x14ac:dyDescent="0.25">
      <c r="B28" s="4" t="s">
        <v>43</v>
      </c>
      <c r="C28" s="5">
        <v>92</v>
      </c>
      <c r="D28" s="5">
        <v>124</v>
      </c>
      <c r="E28" s="5">
        <v>32</v>
      </c>
      <c r="F28" s="5">
        <v>96</v>
      </c>
      <c r="G28" s="5" t="s">
        <v>44</v>
      </c>
      <c r="H28" s="5">
        <v>2</v>
      </c>
      <c r="I28" s="5" t="s">
        <v>45</v>
      </c>
      <c r="J28" s="5">
        <v>108</v>
      </c>
      <c r="K28" s="6">
        <v>1</v>
      </c>
    </row>
    <row r="29" spans="2:11" x14ac:dyDescent="0.25">
      <c r="B29" s="38"/>
      <c r="C29" s="39"/>
      <c r="D29" s="39"/>
      <c r="E29" s="40"/>
      <c r="F29" s="7">
        <v>101</v>
      </c>
      <c r="G29" s="7" t="s">
        <v>46</v>
      </c>
      <c r="H29" s="7">
        <v>2</v>
      </c>
      <c r="I29" s="7" t="s">
        <v>47</v>
      </c>
      <c r="J29" s="7">
        <v>108</v>
      </c>
      <c r="K29" s="8">
        <v>1</v>
      </c>
    </row>
    <row r="30" spans="2:11" x14ac:dyDescent="0.25">
      <c r="B30" s="41"/>
      <c r="C30" s="42"/>
      <c r="D30" s="42"/>
      <c r="E30" s="43"/>
      <c r="F30" s="7">
        <v>107</v>
      </c>
      <c r="G30" s="7" t="s">
        <v>48</v>
      </c>
      <c r="H30" s="7">
        <v>2</v>
      </c>
      <c r="I30" s="7"/>
      <c r="J30" s="7"/>
      <c r="K30" s="8"/>
    </row>
    <row r="31" spans="2:11" x14ac:dyDescent="0.25">
      <c r="B31" s="41"/>
      <c r="C31" s="42"/>
      <c r="D31" s="42"/>
      <c r="E31" s="43"/>
      <c r="F31" s="47">
        <v>114</v>
      </c>
      <c r="G31" s="47" t="s">
        <v>64</v>
      </c>
      <c r="H31" s="47">
        <v>0</v>
      </c>
      <c r="I31" s="9"/>
      <c r="J31" s="9"/>
      <c r="K31" s="10"/>
    </row>
    <row r="32" spans="2:11" ht="15.75" thickBot="1" x14ac:dyDescent="0.3">
      <c r="B32" s="44"/>
      <c r="C32" s="45"/>
      <c r="D32" s="45"/>
      <c r="E32" s="46"/>
      <c r="F32" s="9">
        <v>121</v>
      </c>
      <c r="G32" s="9" t="s">
        <v>49</v>
      </c>
      <c r="H32" s="9">
        <v>2</v>
      </c>
      <c r="I32" s="9"/>
      <c r="J32" s="9"/>
      <c r="K32" s="10"/>
    </row>
    <row r="33" spans="2:11" ht="16.5" thickTop="1" thickBot="1" x14ac:dyDescent="0.3">
      <c r="B33" s="29"/>
      <c r="C33" s="30"/>
      <c r="D33" s="30"/>
      <c r="E33" s="30"/>
      <c r="F33" s="30"/>
      <c r="G33" s="30"/>
      <c r="H33" s="11">
        <f>SUM(H28:H32)</f>
        <v>8</v>
      </c>
      <c r="I33" s="30"/>
      <c r="J33" s="30"/>
      <c r="K33" s="12">
        <f>SUM(K28:K32)</f>
        <v>2</v>
      </c>
    </row>
    <row r="34" spans="2:11" ht="15.75" thickTop="1" x14ac:dyDescent="0.25">
      <c r="B34" s="4" t="s">
        <v>50</v>
      </c>
      <c r="C34" s="5">
        <v>124</v>
      </c>
      <c r="D34" s="5">
        <v>156.9</v>
      </c>
      <c r="E34" s="5">
        <v>32.9</v>
      </c>
      <c r="F34" s="47">
        <v>137</v>
      </c>
      <c r="G34" s="47" t="s">
        <v>63</v>
      </c>
      <c r="H34" s="47">
        <v>0</v>
      </c>
      <c r="I34" s="5" t="s">
        <v>52</v>
      </c>
      <c r="J34" s="5">
        <v>125.8</v>
      </c>
      <c r="K34" s="6">
        <v>1</v>
      </c>
    </row>
    <row r="35" spans="2:11" x14ac:dyDescent="0.25">
      <c r="B35" s="38"/>
      <c r="C35" s="39"/>
      <c r="D35" s="39"/>
      <c r="E35" s="40"/>
      <c r="F35" s="5">
        <v>144</v>
      </c>
      <c r="G35" s="5" t="s">
        <v>51</v>
      </c>
      <c r="H35" s="5">
        <v>2</v>
      </c>
      <c r="I35" s="7" t="s">
        <v>54</v>
      </c>
      <c r="J35" s="7">
        <v>125.8</v>
      </c>
      <c r="K35" s="8">
        <v>1</v>
      </c>
    </row>
    <row r="36" spans="2:11" x14ac:dyDescent="0.25">
      <c r="B36" s="41"/>
      <c r="C36" s="42"/>
      <c r="D36" s="42"/>
      <c r="E36" s="43"/>
      <c r="F36" s="7">
        <v>153</v>
      </c>
      <c r="G36" s="7" t="s">
        <v>53</v>
      </c>
      <c r="H36" s="7">
        <v>1</v>
      </c>
      <c r="I36" s="14" t="s">
        <v>55</v>
      </c>
      <c r="J36" s="7">
        <v>145.69999999999999</v>
      </c>
      <c r="K36" s="8">
        <v>1</v>
      </c>
    </row>
    <row r="37" spans="2:11" ht="15.75" thickBot="1" x14ac:dyDescent="0.3">
      <c r="B37" s="44"/>
      <c r="C37" s="45"/>
      <c r="D37" s="45"/>
      <c r="E37" s="46"/>
      <c r="F37" s="7"/>
      <c r="G37" s="7"/>
      <c r="H37" s="7"/>
      <c r="I37" s="15" t="s">
        <v>56</v>
      </c>
      <c r="J37" s="9">
        <v>145.69999999999999</v>
      </c>
      <c r="K37" s="10">
        <v>1</v>
      </c>
    </row>
    <row r="38" spans="2:11" ht="16.5" thickTop="1" thickBot="1" x14ac:dyDescent="0.3">
      <c r="B38" s="29"/>
      <c r="C38" s="30"/>
      <c r="D38" s="30"/>
      <c r="E38" s="16">
        <v>156.9</v>
      </c>
      <c r="F38" s="30"/>
      <c r="G38" s="30"/>
      <c r="H38" s="11">
        <f>SUM(H35:H37)</f>
        <v>3</v>
      </c>
      <c r="I38" s="30"/>
      <c r="J38" s="30"/>
      <c r="K38" s="12">
        <f>SUM(K34:K37)</f>
        <v>4</v>
      </c>
    </row>
    <row r="39" spans="2:11" ht="15.75" thickTop="1" x14ac:dyDescent="0.25">
      <c r="B39" s="27"/>
      <c r="C39" s="28"/>
      <c r="D39" s="28"/>
      <c r="E39" s="28"/>
      <c r="F39" s="28"/>
      <c r="G39" s="17" t="s">
        <v>57</v>
      </c>
      <c r="H39" s="17">
        <f>H38+H33+H27+H21+H16</f>
        <v>43</v>
      </c>
      <c r="I39" s="17"/>
      <c r="J39" s="17"/>
      <c r="K39" s="18">
        <f>K38+K33+K27+K21+K16</f>
        <v>14</v>
      </c>
    </row>
    <row r="40" spans="2:11" x14ac:dyDescent="0.25">
      <c r="B40" s="19" t="s">
        <v>58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2:11" x14ac:dyDescent="0.25">
      <c r="B41" s="19" t="s">
        <v>59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2:11" ht="15.75" thickBot="1" x14ac:dyDescent="0.3">
      <c r="B42" s="22" t="s">
        <v>60</v>
      </c>
      <c r="C42" s="23"/>
      <c r="D42" s="23"/>
      <c r="E42" s="23"/>
      <c r="F42" s="23"/>
      <c r="G42" s="23"/>
      <c r="H42" s="24"/>
      <c r="I42" s="25"/>
      <c r="J42" s="25"/>
      <c r="K42" s="26"/>
    </row>
    <row r="43" spans="2:11" ht="15.75" thickTop="1" x14ac:dyDescent="0.25"/>
  </sheetData>
  <mergeCells count="20">
    <mergeCell ref="B29:E32"/>
    <mergeCell ref="B23:E26"/>
    <mergeCell ref="B18:E20"/>
    <mergeCell ref="B5:E15"/>
    <mergeCell ref="B2:E2"/>
    <mergeCell ref="F2:H2"/>
    <mergeCell ref="I2:K2"/>
    <mergeCell ref="B16:G16"/>
    <mergeCell ref="I16:J16"/>
    <mergeCell ref="B21:G21"/>
    <mergeCell ref="I21:J21"/>
    <mergeCell ref="B27:G27"/>
    <mergeCell ref="I27:J27"/>
    <mergeCell ref="B39:F39"/>
    <mergeCell ref="B33:G33"/>
    <mergeCell ref="I33:J33"/>
    <mergeCell ref="B38:D38"/>
    <mergeCell ref="F38:G38"/>
    <mergeCell ref="I38:J38"/>
    <mergeCell ref="B35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Spoljaric, Scot</dc:creator>
  <cp:lastModifiedBy>Adams, Aaron</cp:lastModifiedBy>
  <dcterms:created xsi:type="dcterms:W3CDTF">2025-02-18T21:10:38Z</dcterms:created>
  <dcterms:modified xsi:type="dcterms:W3CDTF">2025-02-20T16:20:29Z</dcterms:modified>
</cp:coreProperties>
</file>